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 Ketvirtis 2024\2 forma\"/>
    </mc:Choice>
  </mc:AlternateContent>
  <xr:revisionPtr revIDLastSave="0" documentId="13_ncr:1_{9DA034CA-FCC9-4318-9DCA-0A54D7FDC3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J367" i="1"/>
  <c r="J366" i="1" s="1"/>
  <c r="I367" i="1"/>
  <c r="K366" i="1"/>
  <c r="I366" i="1"/>
  <c r="L364" i="1"/>
  <c r="L363" i="1" s="1"/>
  <c r="K364" i="1"/>
  <c r="J364" i="1"/>
  <c r="J363" i="1" s="1"/>
  <c r="I364" i="1"/>
  <c r="K363" i="1"/>
  <c r="I363" i="1"/>
  <c r="L361" i="1"/>
  <c r="L360" i="1" s="1"/>
  <c r="K361" i="1"/>
  <c r="J361" i="1"/>
  <c r="J360" i="1" s="1"/>
  <c r="I361" i="1"/>
  <c r="K360" i="1"/>
  <c r="I360" i="1"/>
  <c r="L357" i="1"/>
  <c r="L356" i="1" s="1"/>
  <c r="K357" i="1"/>
  <c r="J357" i="1"/>
  <c r="I357" i="1"/>
  <c r="K356" i="1"/>
  <c r="J356" i="1"/>
  <c r="I356" i="1"/>
  <c r="L353" i="1"/>
  <c r="L352" i="1" s="1"/>
  <c r="K353" i="1"/>
  <c r="J353" i="1"/>
  <c r="J352" i="1" s="1"/>
  <c r="I353" i="1"/>
  <c r="K352" i="1"/>
  <c r="I352" i="1"/>
  <c r="L349" i="1"/>
  <c r="L348" i="1" s="1"/>
  <c r="K349" i="1"/>
  <c r="J349" i="1"/>
  <c r="J348" i="1" s="1"/>
  <c r="I349" i="1"/>
  <c r="K348" i="1"/>
  <c r="I348" i="1"/>
  <c r="L345" i="1"/>
  <c r="K345" i="1"/>
  <c r="J345" i="1"/>
  <c r="I345" i="1"/>
  <c r="L342" i="1"/>
  <c r="K342" i="1"/>
  <c r="J342" i="1"/>
  <c r="I342" i="1"/>
  <c r="L340" i="1"/>
  <c r="L339" i="1" s="1"/>
  <c r="K340" i="1"/>
  <c r="J340" i="1"/>
  <c r="I340" i="1"/>
  <c r="K339" i="1"/>
  <c r="J339" i="1"/>
  <c r="I339" i="1"/>
  <c r="I338" i="1" s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J308" i="1"/>
  <c r="J307" i="1" s="1"/>
  <c r="I308" i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J273" i="1" s="1"/>
  <c r="I275" i="1"/>
  <c r="I274" i="1" s="1"/>
  <c r="I273" i="1" s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K243" i="1"/>
  <c r="J243" i="1"/>
  <c r="J242" i="1" s="1"/>
  <c r="J241" i="1" s="1"/>
  <c r="J240" i="1" s="1"/>
  <c r="I243" i="1"/>
  <c r="K242" i="1"/>
  <c r="K241" i="1" s="1"/>
  <c r="I242" i="1"/>
  <c r="L236" i="1"/>
  <c r="L235" i="1" s="1"/>
  <c r="L234" i="1" s="1"/>
  <c r="K236" i="1"/>
  <c r="J236" i="1"/>
  <c r="J235" i="1" s="1"/>
  <c r="J234" i="1" s="1"/>
  <c r="I236" i="1"/>
  <c r="K235" i="1"/>
  <c r="K234" i="1" s="1"/>
  <c r="I235" i="1"/>
  <c r="I234" i="1" s="1"/>
  <c r="L232" i="1"/>
  <c r="L231" i="1" s="1"/>
  <c r="L230" i="1" s="1"/>
  <c r="K232" i="1"/>
  <c r="K231" i="1" s="1"/>
  <c r="K230" i="1" s="1"/>
  <c r="J232" i="1"/>
  <c r="J231" i="1" s="1"/>
  <c r="J230" i="1" s="1"/>
  <c r="I232" i="1"/>
  <c r="I231" i="1" s="1"/>
  <c r="I230" i="1" s="1"/>
  <c r="L223" i="1"/>
  <c r="K223" i="1"/>
  <c r="K222" i="1" s="1"/>
  <c r="J223" i="1"/>
  <c r="I223" i="1"/>
  <c r="I222" i="1" s="1"/>
  <c r="L222" i="1"/>
  <c r="J222" i="1"/>
  <c r="L220" i="1"/>
  <c r="K220" i="1"/>
  <c r="K219" i="1" s="1"/>
  <c r="K218" i="1" s="1"/>
  <c r="J220" i="1"/>
  <c r="I220" i="1"/>
  <c r="I219" i="1" s="1"/>
  <c r="I218" i="1" s="1"/>
  <c r="L219" i="1"/>
  <c r="L218" i="1" s="1"/>
  <c r="J219" i="1"/>
  <c r="J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L208" i="1" s="1"/>
  <c r="K209" i="1"/>
  <c r="J209" i="1"/>
  <c r="J208" i="1" s="1"/>
  <c r="I209" i="1"/>
  <c r="K208" i="1"/>
  <c r="I208" i="1"/>
  <c r="L204" i="1"/>
  <c r="L203" i="1" s="1"/>
  <c r="K204" i="1"/>
  <c r="J204" i="1"/>
  <c r="J203" i="1" s="1"/>
  <c r="I204" i="1"/>
  <c r="K203" i="1"/>
  <c r="I203" i="1"/>
  <c r="L198" i="1"/>
  <c r="L197" i="1" s="1"/>
  <c r="K198" i="1"/>
  <c r="J198" i="1"/>
  <c r="J197" i="1" s="1"/>
  <c r="I198" i="1"/>
  <c r="K197" i="1"/>
  <c r="I197" i="1"/>
  <c r="L193" i="1"/>
  <c r="L192" i="1" s="1"/>
  <c r="K193" i="1"/>
  <c r="J193" i="1"/>
  <c r="I193" i="1"/>
  <c r="K192" i="1"/>
  <c r="J192" i="1"/>
  <c r="I192" i="1"/>
  <c r="L190" i="1"/>
  <c r="L189" i="1" s="1"/>
  <c r="K190" i="1"/>
  <c r="J190" i="1"/>
  <c r="J189" i="1" s="1"/>
  <c r="I190" i="1"/>
  <c r="K189" i="1"/>
  <c r="K188" i="1" s="1"/>
  <c r="I189" i="1"/>
  <c r="I188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K175" i="1" s="1"/>
  <c r="J177" i="1"/>
  <c r="J176" i="1" s="1"/>
  <c r="J175" i="1" s="1"/>
  <c r="I177" i="1"/>
  <c r="I176" i="1" s="1"/>
  <c r="I175" i="1" s="1"/>
  <c r="L173" i="1"/>
  <c r="L172" i="1" s="1"/>
  <c r="L171" i="1" s="1"/>
  <c r="K173" i="1"/>
  <c r="J173" i="1"/>
  <c r="I173" i="1"/>
  <c r="K172" i="1"/>
  <c r="K171" i="1" s="1"/>
  <c r="J172" i="1"/>
  <c r="J171" i="1" s="1"/>
  <c r="J170" i="1" s="1"/>
  <c r="I172" i="1"/>
  <c r="I171" i="1" s="1"/>
  <c r="I170" i="1" s="1"/>
  <c r="L168" i="1"/>
  <c r="L167" i="1" s="1"/>
  <c r="K168" i="1"/>
  <c r="J168" i="1"/>
  <c r="I168" i="1"/>
  <c r="K167" i="1"/>
  <c r="J167" i="1"/>
  <c r="I167" i="1"/>
  <c r="L163" i="1"/>
  <c r="L162" i="1" s="1"/>
  <c r="L161" i="1" s="1"/>
  <c r="L160" i="1" s="1"/>
  <c r="K163" i="1"/>
  <c r="J163" i="1"/>
  <c r="I163" i="1"/>
  <c r="K162" i="1"/>
  <c r="K161" i="1" s="1"/>
  <c r="K160" i="1" s="1"/>
  <c r="J162" i="1"/>
  <c r="J161" i="1" s="1"/>
  <c r="J160" i="1" s="1"/>
  <c r="I162" i="1"/>
  <c r="L157" i="1"/>
  <c r="L156" i="1" s="1"/>
  <c r="L155" i="1" s="1"/>
  <c r="K157" i="1"/>
  <c r="J157" i="1"/>
  <c r="I157" i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L143" i="1" s="1"/>
  <c r="L142" i="1" s="1"/>
  <c r="K144" i="1"/>
  <c r="J144" i="1"/>
  <c r="I144" i="1"/>
  <c r="K143" i="1"/>
  <c r="K142" i="1" s="1"/>
  <c r="K141" i="1" s="1"/>
  <c r="J143" i="1"/>
  <c r="J142" i="1" s="1"/>
  <c r="J141" i="1" s="1"/>
  <c r="I143" i="1"/>
  <c r="I142" i="1" s="1"/>
  <c r="L139" i="1"/>
  <c r="L138" i="1" s="1"/>
  <c r="L137" i="1" s="1"/>
  <c r="K139" i="1"/>
  <c r="J139" i="1"/>
  <c r="I139" i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K130" i="1" s="1"/>
  <c r="K129" i="1" s="1"/>
  <c r="J131" i="1"/>
  <c r="I131" i="1"/>
  <c r="I130" i="1" s="1"/>
  <c r="I129" i="1" s="1"/>
  <c r="L130" i="1"/>
  <c r="L129" i="1" s="1"/>
  <c r="J130" i="1"/>
  <c r="J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L122" i="1" s="1"/>
  <c r="L121" i="1" s="1"/>
  <c r="K123" i="1"/>
  <c r="J123" i="1"/>
  <c r="I123" i="1"/>
  <c r="K122" i="1"/>
  <c r="K121" i="1" s="1"/>
  <c r="J122" i="1"/>
  <c r="J121" i="1" s="1"/>
  <c r="I122" i="1"/>
  <c r="I121" i="1" s="1"/>
  <c r="L118" i="1"/>
  <c r="L117" i="1" s="1"/>
  <c r="L116" i="1" s="1"/>
  <c r="K118" i="1"/>
  <c r="K117" i="1" s="1"/>
  <c r="K116" i="1" s="1"/>
  <c r="J118" i="1"/>
  <c r="J117" i="1" s="1"/>
  <c r="J116" i="1" s="1"/>
  <c r="I118" i="1"/>
  <c r="I117" i="1" s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K106" i="1" s="1"/>
  <c r="J108" i="1"/>
  <c r="J107" i="1" s="1"/>
  <c r="J106" i="1" s="1"/>
  <c r="I108" i="1"/>
  <c r="I107" i="1" s="1"/>
  <c r="I106" i="1" s="1"/>
  <c r="L103" i="1"/>
  <c r="K103" i="1"/>
  <c r="K102" i="1" s="1"/>
  <c r="K101" i="1" s="1"/>
  <c r="J103" i="1"/>
  <c r="I103" i="1"/>
  <c r="I102" i="1" s="1"/>
  <c r="I101" i="1" s="1"/>
  <c r="L102" i="1"/>
  <c r="L101" i="1" s="1"/>
  <c r="J102" i="1"/>
  <c r="J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L79" i="1" s="1"/>
  <c r="K80" i="1"/>
  <c r="J80" i="1"/>
  <c r="I80" i="1"/>
  <c r="K79" i="1"/>
  <c r="J79" i="1"/>
  <c r="I79" i="1"/>
  <c r="L75" i="1"/>
  <c r="L74" i="1" s="1"/>
  <c r="K75" i="1"/>
  <c r="J75" i="1"/>
  <c r="I75" i="1"/>
  <c r="K74" i="1"/>
  <c r="J74" i="1"/>
  <c r="I74" i="1"/>
  <c r="L70" i="1"/>
  <c r="L69" i="1" s="1"/>
  <c r="L68" i="1" s="1"/>
  <c r="L67" i="1" s="1"/>
  <c r="K70" i="1"/>
  <c r="J70" i="1"/>
  <c r="J69" i="1" s="1"/>
  <c r="J68" i="1" s="1"/>
  <c r="J67" i="1" s="1"/>
  <c r="I70" i="1"/>
  <c r="K69" i="1"/>
  <c r="K68" i="1" s="1"/>
  <c r="K67" i="1" s="1"/>
  <c r="I69" i="1"/>
  <c r="L50" i="1"/>
  <c r="L49" i="1" s="1"/>
  <c r="L48" i="1" s="1"/>
  <c r="L47" i="1" s="1"/>
  <c r="K50" i="1"/>
  <c r="J50" i="1"/>
  <c r="J49" i="1" s="1"/>
  <c r="J48" i="1" s="1"/>
  <c r="J47" i="1" s="1"/>
  <c r="I50" i="1"/>
  <c r="K49" i="1"/>
  <c r="K48" i="1" s="1"/>
  <c r="K47" i="1" s="1"/>
  <c r="I49" i="1"/>
  <c r="I48" i="1" s="1"/>
  <c r="I47" i="1" s="1"/>
  <c r="L45" i="1"/>
  <c r="L44" i="1" s="1"/>
  <c r="L43" i="1" s="1"/>
  <c r="K45" i="1"/>
  <c r="J45" i="1"/>
  <c r="J44" i="1" s="1"/>
  <c r="J43" i="1" s="1"/>
  <c r="I45" i="1"/>
  <c r="K44" i="1"/>
  <c r="K43" i="1" s="1"/>
  <c r="I44" i="1"/>
  <c r="I43" i="1" s="1"/>
  <c r="L41" i="1"/>
  <c r="K41" i="1"/>
  <c r="J41" i="1"/>
  <c r="I41" i="1"/>
  <c r="L39" i="1"/>
  <c r="K39" i="1"/>
  <c r="K38" i="1" s="1"/>
  <c r="K37" i="1" s="1"/>
  <c r="J39" i="1"/>
  <c r="I39" i="1"/>
  <c r="I38" i="1" s="1"/>
  <c r="I37" i="1" s="1"/>
  <c r="L38" i="1"/>
  <c r="L37" i="1" s="1"/>
  <c r="J38" i="1"/>
  <c r="J37" i="1" s="1"/>
  <c r="L188" i="1" l="1"/>
  <c r="L187" i="1" s="1"/>
  <c r="L241" i="1"/>
  <c r="L338" i="1"/>
  <c r="L141" i="1"/>
  <c r="J188" i="1"/>
  <c r="J187" i="1" s="1"/>
  <c r="I241" i="1"/>
  <c r="I240" i="1" s="1"/>
  <c r="J95" i="1"/>
  <c r="J338" i="1"/>
  <c r="I95" i="1"/>
  <c r="K95" i="1"/>
  <c r="K170" i="1"/>
  <c r="K338" i="1"/>
  <c r="L305" i="1"/>
  <c r="I68" i="1"/>
  <c r="I67" i="1" s="1"/>
  <c r="I161" i="1"/>
  <c r="I160" i="1" s="1"/>
  <c r="I307" i="1"/>
  <c r="I306" i="1" s="1"/>
  <c r="I305" i="1" s="1"/>
  <c r="I186" i="1" s="1"/>
  <c r="K187" i="1"/>
  <c r="L36" i="1"/>
  <c r="I187" i="1"/>
  <c r="K307" i="1"/>
  <c r="K306" i="1" s="1"/>
  <c r="K305" i="1" s="1"/>
  <c r="L115" i="1"/>
  <c r="I141" i="1"/>
  <c r="K273" i="1"/>
  <c r="K240" i="1" s="1"/>
  <c r="L175" i="1"/>
  <c r="L170" i="1" s="1"/>
  <c r="L35" i="1" s="1"/>
  <c r="I115" i="1"/>
  <c r="L95" i="1"/>
  <c r="L273" i="1"/>
  <c r="L240" i="1" s="1"/>
  <c r="J36" i="1"/>
  <c r="J115" i="1"/>
  <c r="J306" i="1"/>
  <c r="J305" i="1" s="1"/>
  <c r="J186" i="1" s="1"/>
  <c r="I36" i="1"/>
  <c r="K36" i="1"/>
  <c r="K115" i="1"/>
  <c r="K186" i="1" l="1"/>
  <c r="K35" i="1"/>
  <c r="K370" i="1" s="1"/>
  <c r="I35" i="1"/>
  <c r="I370" i="1" s="1"/>
  <c r="J35" i="1"/>
  <c r="J370" i="1" s="1"/>
  <c r="L186" i="1"/>
  <c r="L370" i="1" s="1"/>
</calcChain>
</file>

<file path=xl/sharedStrings.xml><?xml version="1.0" encoding="utf-8"?>
<sst xmlns="http://schemas.openxmlformats.org/spreadsheetml/2006/main" count="388" uniqueCount="235">
  <si>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</si>
  <si>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</si>
  <si>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</si>
  <si>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</si>
  <si>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</si>
  <si>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</si>
  <si>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</si>
  <si>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birželio 30 d.</t>
  </si>
  <si>
    <t>ketvirtinė</t>
  </si>
  <si>
    <t>(metinė, ketvirtinė)</t>
  </si>
  <si>
    <t>ATASKAITA</t>
  </si>
  <si>
    <t>2024 m. liepos 3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</si>
  <si>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</si>
  <si>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</si>
  <si>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</si>
  <si>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</si>
  <si>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</si>
  <si>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</si>
  <si>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</si>
  <si>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</si>
  <si>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</si>
  <si>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</si>
  <si>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</si>
  <si>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5SB(SP)</t>
  </si>
  <si>
    <t>Priemonė: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</si>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</sst>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20" colorId="9" zoomScale="115" workbookViewId="0">
      <selection activeCell="M380" sqref="M380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28</v>
      </c>
    </row>
    <row r="32" spans="1:12" ht="24" customHeight="1" x14ac:dyDescent="0.2">
      <c r="A32" s="172" t="s">
        <v>29</v>
      </c>
      <c r="B32" s="173"/>
      <c r="C32" s="173"/>
      <c r="D32" s="173"/>
      <c r="E32" s="173"/>
      <c r="F32" s="173"/>
      <c r="G32" s="176" t="s">
        <v>30</v>
      </c>
      <c r="H32" s="178" t="s">
        <v>31</v>
      </c>
      <c r="I32" s="180" t="s">
        <v>32</v>
      </c>
      <c r="J32" s="181"/>
      <c r="K32" s="182" t="s">
        <v>33</v>
      </c>
      <c r="L32" s="184" t="s">
        <v>34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35</v>
      </c>
      <c r="J33" s="40" t="s">
        <v>36</v>
      </c>
      <c r="K33" s="183"/>
      <c r="L33" s="185"/>
    </row>
    <row r="34" spans="1:14" ht="11.25" customHeight="1" x14ac:dyDescent="0.2">
      <c r="A34" s="196" t="s">
        <v>37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38</v>
      </c>
      <c r="J34" s="44" t="s">
        <v>39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40</v>
      </c>
      <c r="H35" s="41">
        <v>1</v>
      </c>
      <c r="I35" s="52">
        <f>SUM(I36+I47+I67+I88+I95+I115+I141+I160+I170)</f>
        <v>13200</v>
      </c>
      <c r="J35" s="52">
        <f>SUM(J36+J47+J67+J88+J95+J115+J141+J160+J170)</f>
        <v>8900</v>
      </c>
      <c r="K35" s="53">
        <f>SUM(K36+K47+K67+K88+K95+K115+K141+K160+K170)</f>
        <v>8715.86</v>
      </c>
      <c r="L35" s="52">
        <f>SUM(L36+L47+L67+L88+L95+L115+L141+L160+L170)</f>
        <v>8631.8000000000011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41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42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42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43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43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44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44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45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45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45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45</v>
      </c>
      <c r="H46" s="41">
        <v>12</v>
      </c>
      <c r="I46" s="73"/>
      <c r="J46" s="72"/>
      <c r="K46" s="72"/>
      <c r="L46" s="72"/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46</v>
      </c>
      <c r="H47" s="41">
        <v>13</v>
      </c>
      <c r="I47" s="76">
        <f t="shared" ref="I47:L49" si="2">I48</f>
        <v>13200</v>
      </c>
      <c r="J47" s="77">
        <f t="shared" si="2"/>
        <v>8900</v>
      </c>
      <c r="K47" s="76">
        <f t="shared" si="2"/>
        <v>8715.86</v>
      </c>
      <c r="L47" s="76">
        <f t="shared" si="2"/>
        <v>8631.8000000000011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46</v>
      </c>
      <c r="H48" s="41">
        <v>14</v>
      </c>
      <c r="I48" s="52">
        <f t="shared" si="2"/>
        <v>13200</v>
      </c>
      <c r="J48" s="53">
        <f t="shared" si="2"/>
        <v>8900</v>
      </c>
      <c r="K48" s="52">
        <f t="shared" si="2"/>
        <v>8715.86</v>
      </c>
      <c r="L48" s="53">
        <f t="shared" si="2"/>
        <v>8631.8000000000011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46</v>
      </c>
      <c r="H49" s="41">
        <v>15</v>
      </c>
      <c r="I49" s="52">
        <f t="shared" si="2"/>
        <v>13200</v>
      </c>
      <c r="J49" s="53">
        <f t="shared" si="2"/>
        <v>8900</v>
      </c>
      <c r="K49" s="61">
        <f t="shared" si="2"/>
        <v>8715.86</v>
      </c>
      <c r="L49" s="61">
        <f t="shared" si="2"/>
        <v>8631.8000000000011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46</v>
      </c>
      <c r="H50" s="41">
        <v>16</v>
      </c>
      <c r="I50" s="83">
        <f>SUM(I51:I66)</f>
        <v>13200</v>
      </c>
      <c r="J50" s="83">
        <f>SUM(J51:J66)</f>
        <v>8900</v>
      </c>
      <c r="K50" s="84">
        <f>SUM(K51:K66)</f>
        <v>8715.86</v>
      </c>
      <c r="L50" s="84">
        <f>SUM(L51:L66)</f>
        <v>8631.8000000000011</v>
      </c>
      <c r="M50" s="69"/>
      <c r="N50" s="1"/>
    </row>
    <row r="51" spans="1:14" ht="15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47</v>
      </c>
      <c r="H51" s="41">
        <v>17</v>
      </c>
      <c r="I51" s="72">
        <v>12200</v>
      </c>
      <c r="J51" s="72">
        <v>8300</v>
      </c>
      <c r="K51" s="72">
        <v>8243.86</v>
      </c>
      <c r="L51" s="72">
        <v>8243.86</v>
      </c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48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49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50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51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52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53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54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55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56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57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58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59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60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61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62</v>
      </c>
      <c r="H66" s="41">
        <v>32</v>
      </c>
      <c r="I66" s="73">
        <v>1000</v>
      </c>
      <c r="J66" s="72">
        <v>600</v>
      </c>
      <c r="K66" s="72">
        <v>472</v>
      </c>
      <c r="L66" s="72">
        <v>387.94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63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64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65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65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66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67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68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69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69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66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67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68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70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71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72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73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74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75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75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75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75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76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77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77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77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78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79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80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81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82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82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82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83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84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85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85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85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86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87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88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89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89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89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90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91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91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91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92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93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94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94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94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95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96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97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97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97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97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98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98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98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98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99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99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99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99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100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100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100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101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102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102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102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102</v>
      </c>
      <c r="H140" s="41">
        <v>106</v>
      </c>
      <c r="I140" s="73"/>
      <c r="J140" s="129"/>
      <c r="K140" s="73"/>
      <c r="L140" s="73"/>
    </row>
    <row r="141" spans="1:12" ht="15" hidden="1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103</v>
      </c>
      <c r="H141" s="41">
        <v>107</v>
      </c>
      <c r="I141" s="53">
        <f>SUM(I142+I147+I155)</f>
        <v>0</v>
      </c>
      <c r="J141" s="102">
        <f>SUM(J142+J147+J155)</f>
        <v>0</v>
      </c>
      <c r="K141" s="53">
        <f>SUM(K142+K147+K155)</f>
        <v>0</v>
      </c>
      <c r="L141" s="52">
        <f>SUM(L142+L147+L155)</f>
        <v>0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104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104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104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105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106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107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108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108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109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110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111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111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111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112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112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112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113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114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115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115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116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116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117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118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119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120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120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120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121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122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122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122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122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123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124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124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125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126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127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128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129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130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131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132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133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134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135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136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136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136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137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137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138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139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140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141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141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142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143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144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145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146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146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147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148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149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150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150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150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151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151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151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152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153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154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155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156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157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157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157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158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158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159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160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161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162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163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158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164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164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165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165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166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166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166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167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168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169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170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171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172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173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173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174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175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176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177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178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179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180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180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181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182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183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183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184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185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186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186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187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188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189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189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189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190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190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190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191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191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192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193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194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195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173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173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196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175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176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177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178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197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198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198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199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200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201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201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202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203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204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204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205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206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207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207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207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190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190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190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191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191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192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193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208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209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195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173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173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196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175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176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177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178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197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210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210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211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212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213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213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214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215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216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216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217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218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219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219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220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190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190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190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221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221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222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223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224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172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172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173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196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175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176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177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178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197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210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210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211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212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213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213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214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215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216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216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217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225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219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219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219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190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190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190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221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221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222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223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226</v>
      </c>
      <c r="H370" s="41">
        <v>336</v>
      </c>
      <c r="I370" s="121">
        <f>SUM(I35+I186)</f>
        <v>13200</v>
      </c>
      <c r="J370" s="121">
        <f>SUM(J35+J186)</f>
        <v>8900</v>
      </c>
      <c r="K370" s="121">
        <f>SUM(K35+K186)</f>
        <v>8715.86</v>
      </c>
      <c r="L370" s="121">
        <f>SUM(L35+L186)</f>
        <v>8631.8000000000011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227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228</v>
      </c>
      <c r="K372" s="191"/>
      <c r="L372" s="191"/>
    </row>
    <row r="373" spans="1:12" ht="14.25" customHeight="1" x14ac:dyDescent="0.2">
      <c r="A373" s="171" t="s">
        <v>229</v>
      </c>
      <c r="B373" s="171"/>
      <c r="C373" s="171"/>
      <c r="D373" s="171"/>
      <c r="E373" s="171"/>
      <c r="F373" s="171"/>
      <c r="G373" s="171"/>
      <c r="H373" s="171"/>
      <c r="I373" s="165" t="s">
        <v>230</v>
      </c>
      <c r="J373" s="20"/>
      <c r="K373" s="171" t="s">
        <v>231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232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234</v>
      </c>
      <c r="K375" s="192"/>
      <c r="L375" s="192"/>
    </row>
    <row r="376" spans="1:12" ht="26.25" customHeight="1" x14ac:dyDescent="0.2">
      <c r="A376" s="170" t="s">
        <v>233</v>
      </c>
      <c r="B376" s="170"/>
      <c r="C376" s="170"/>
      <c r="D376" s="170"/>
      <c r="E376" s="170"/>
      <c r="F376" s="170"/>
      <c r="G376" s="170"/>
      <c r="H376" s="170"/>
      <c r="I376" s="165" t="s">
        <v>230</v>
      </c>
      <c r="J376" s="20"/>
      <c r="K376" s="171" t="s">
        <v>231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8">
      <filters>
        <filter val="1000,00"/>
        <filter val="12200,00"/>
        <filter val="13200,0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2024-07-03T12:35:21Z</dcterms:modified>
</cp:coreProperties>
</file>